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defaultThemeVersion="166925"/>
  <mc:AlternateContent xmlns:mc="http://schemas.openxmlformats.org/markup-compatibility/2006">
    <mc:Choice Requires="x15">
      <x15ac:absPath xmlns:x15ac="http://schemas.microsoft.com/office/spreadsheetml/2010/11/ac" url="U:\JN - Nabava opreme\JAVNA NAROČILA 2025\6. Nabava operacijskih miz z vzdrževanjem\04 - Razpisna dokumentacija - objavljena\"/>
    </mc:Choice>
  </mc:AlternateContent>
  <bookViews>
    <workbookView xWindow="-28920" yWindow="-120" windowWidth="29040" windowHeight="15720" activeTab="3"/>
  </bookViews>
  <sheets>
    <sheet name="Rekapitulacija_OBR-2" sheetId="1" r:id="rId1"/>
    <sheet name="Predračun_OBR-2.1" sheetId="7" r:id="rId2"/>
    <sheet name="Tabela 1-Oprema-GOI_OBR-2.1.1" sheetId="6" r:id="rId3"/>
    <sheet name="Tabela 2-Vzdrževanje_OBR-2.1.2" sheetId="9" r:id="rId4"/>
  </sheets>
  <definedNames>
    <definedName name="_xlnm.Print_Area" localSheetId="1">'Predračun_OBR-2.1'!$A$1:$J$29</definedName>
    <definedName name="_xlnm.Print_Area" localSheetId="0">'Rekapitulacija_OBR-2'!$A$1:$J$27</definedName>
    <definedName name="_xlnm.Print_Area" localSheetId="2">'Tabela 1-Oprema-GOI_OBR-2.1.1'!$A$1:$K$32</definedName>
    <definedName name="_xlnm.Print_Area" localSheetId="3">'Tabela 2-Vzdrževanje_OBR-2.1.2'!$A$1:$J$47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 i="6" l="1"/>
  <c r="I17" i="6"/>
  <c r="I16" i="6"/>
  <c r="J17" i="6" l="1"/>
  <c r="K17" i="6" l="1"/>
  <c r="K16" i="6"/>
  <c r="I21" i="6"/>
  <c r="J21" i="6" s="1"/>
  <c r="I22" i="6"/>
  <c r="J22" i="6" s="1"/>
  <c r="I23" i="6"/>
  <c r="J23" i="6" s="1"/>
  <c r="K23" i="6" s="1"/>
  <c r="I20" i="6"/>
  <c r="I19" i="6"/>
  <c r="J19" i="6" s="1"/>
  <c r="K19" i="6" s="1"/>
  <c r="K22" i="6" l="1"/>
  <c r="K21" i="6"/>
  <c r="J20" i="6"/>
  <c r="K20" i="6" s="1"/>
  <c r="J17" i="9"/>
  <c r="J39" i="9"/>
  <c r="J34" i="9"/>
  <c r="J23" i="9" l="1"/>
  <c r="J22" i="9"/>
  <c r="J21" i="9"/>
  <c r="J20" i="9"/>
  <c r="J19" i="9"/>
  <c r="J18" i="9"/>
  <c r="I18" i="6"/>
  <c r="I24" i="6" l="1"/>
  <c r="J24" i="9"/>
  <c r="J26" i="9" s="1"/>
  <c r="J18" i="6"/>
  <c r="J24" i="6" s="1"/>
  <c r="K24" i="6" l="1"/>
  <c r="J28" i="9"/>
  <c r="J29" i="9"/>
  <c r="H16" i="7"/>
  <c r="H17" i="7"/>
  <c r="K18" i="6"/>
  <c r="H18" i="7" l="1"/>
  <c r="H16" i="1" s="1"/>
</calcChain>
</file>

<file path=xl/sharedStrings.xml><?xml version="1.0" encoding="utf-8"?>
<sst xmlns="http://schemas.openxmlformats.org/spreadsheetml/2006/main" count="170" uniqueCount="95">
  <si>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</si>
  <si>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</si>
  <si>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</si>
  <si>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</si>
  <si>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</si>
  <si>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</si>
  <si>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</si>
  <si>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</si>
  <si>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</si>
  <si>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</si>
  <si>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</si>
  <si>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</si>
  <si>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</si>
  <si>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</si>
  <si>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</si>
  <si>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</si>
  <si>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</si>
  <si>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</si>
  <si>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</si>
  <si>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</si>
  <si>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</si>
  <si>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</si>
  <si>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</si>
  <si>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</si>
  <si>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</si>
  <si>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</si>
  <si>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DDV
(%)</t>
  </si>
  <si>
    <t>Znesek
DDV</t>
  </si>
  <si>
    <t>Skupaj vrednost
v EUR z DDV</t>
  </si>
  <si>
    <t>Vrednost v EUR brez DDV</t>
  </si>
  <si>
    <t>SKUPNA VREDNOST:</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</si>
  <si>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</si>
  <si>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Obdobje</t>
  </si>
  <si>
    <t>Cene preventivnih vzdrževalnih posegov</t>
  </si>
  <si>
    <t>Vrednost preventivnega vzdrževalnega posega oz. preventivnih vzdrževalnih posegov (v kolikor jih je predvidenih več) SKUPAJ za posamezno leto (v EUR brez DDV)</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</si>
  <si>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</si>
  <si>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</si>
  <si>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</si>
  <si>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</si>
  <si>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</si>
  <si>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</si>
  <si>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</si>
  <si>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Stopnja DDV (%)</t>
  </si>
  <si>
    <t>Znesek DDV:</t>
  </si>
  <si>
    <t>Cena (v EUR)</t>
  </si>
  <si>
    <t>Cena delovne ure serviserja za potrebe izvajanja korektivnega vzdrževanja v EUR brez DDV</t>
  </si>
  <si>
    <t>Stopnja (%) DDV</t>
  </si>
  <si>
    <t>Cena delovne ure serviserja za potrebe izvajanja korektivnega vzdrževanja v EUR z DDV</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</si>
  <si>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</si>
  <si>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</si>
  <si>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</si>
  <si>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</si>
  <si>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Ponudnik mora za potrebe izvajanja korektivnega vzdrževanja na lastnem obrazcu predložiti tudi cenik rezervnih delov in materiala za ponujeno opremo.</t>
  </si>
  <si>
    <t>Ponudnik mora izpolniti oranžno označena polja</t>
  </si>
  <si>
    <t>0</t>
  </si>
  <si>
    <t>TABELA 2: 
PREDRAČUN ZA VZDRŽEVANJE OPREME</t>
  </si>
  <si>
    <t>Ponudnik mora za ponujeno opremo predložiti tehnično dokumentacijo proizvajalca  (prospektni material, katalogi, tehnični opisi, …) v slovenskem ali angleškem jeziku, iz katere bo nedvoumno razvidno, da ponujena oprema izpolnjuje vse tehnične zahteve iz specifikacije zahtev naročnika.</t>
  </si>
  <si>
    <t>SKUPAJ vrednost v EUR brez DDV (1+2):</t>
  </si>
  <si>
    <t>V polje vrednost EUR brez DDV pod zaporedno št. 2 se samodejno prepiše skupna vrednost za 7-letno preventivno vzdrževanje opreme v EUR brez DDV iz TABELE 2 Predračun za vzdrževanje opreme (OBR-2.1.2).</t>
  </si>
  <si>
    <t>Ponudnik mora izpolniti oranžno označena polja.</t>
  </si>
  <si>
    <r>
      <t xml:space="preserve">Predmet javnega naročila: </t>
    </r>
    <r>
      <rPr>
        <b/>
        <sz val="10"/>
        <color theme="1"/>
        <rFont val="Arial"/>
        <family val="2"/>
        <charset val="238"/>
      </rPr>
      <t>NABAVA OPERACIJSKIH MIZ Z VZDRŽEVANJEM</t>
    </r>
  </si>
  <si>
    <t xml:space="preserve">Predmet javnega naročila: NABAVA OPERACIJSKIH MIZ Z VZDRŽEVANJEM </t>
  </si>
  <si>
    <t>OPERACIJSKA MIZA ZA POTREBE OP BLOKA ODDELKA ZA ORTOPEDIJO</t>
  </si>
  <si>
    <t>OPERACIJSKA MIZA ZA POTREBE OP BLOKA KLINIČNEGA ODDELKA ZA ABDOMINALNO IN SPLOŠNO KIRURGIJO</t>
  </si>
  <si>
    <t>OPERACIJSKA MIZA ZA POTREBE OP BLOKA ODDELKA ZA NEVROKIRURGIJO</t>
  </si>
  <si>
    <t>OBR-2</t>
  </si>
  <si>
    <t>OBR-2.1</t>
  </si>
  <si>
    <t>OBR-2.1.1</t>
  </si>
  <si>
    <t>V polje vrednost EUR brez DDV pod zaporedno št. 1 se samodejno prepiše skupna vrednost opreme z GOI deli v EUR brez DDV iz TABELE 1 Predračun za opremo in GOI dela (OBR-2.1.1).</t>
  </si>
  <si>
    <t>kpl</t>
  </si>
  <si>
    <t>SKUPAJ VZDRŽEVANJE v EUR brez DDV za obdobje 7-ih let po potrjeni primopredaji za 1 (eno) OP mizo</t>
  </si>
  <si>
    <t>Cena 1. posega 
(v EUR brez DDV)
za 1 OP mizo</t>
  </si>
  <si>
    <t>SKUPAJ VZDRŽEVANJE v EUR brez DDV za obdobje 7-ih let po potrjeni primopredaji za 3 (tri) OP mize</t>
  </si>
  <si>
    <t>Število OP miz</t>
  </si>
  <si>
    <t>VZDRŽEVANJE:
Preventivno vzdrževanje opreme za obdobje 7-ih (sedmih) let po primopredaji (za 3 OP mize)</t>
  </si>
  <si>
    <t>Cena 2. posega 
(v EUR brez DDV)
za 1 OP mizo</t>
  </si>
  <si>
    <t>Cena 3. posega 
(v EUR brez DDV)
za 1 OP mizo</t>
  </si>
  <si>
    <t>OBR 2.1.2</t>
  </si>
  <si>
    <t>V stolpcu "Število predvidenih vzdrževalnih posegov za posamezno leto je treba vpisati št. načrtovanih preventivnih vzdrževalnih posegov v vsakem letu uporabe opreme po potrjeni primopredaji za 1 operacijsko mizo.</t>
  </si>
  <si>
    <t>Število predvidenih preventivnih vzdrževalnih posegov za posamezno leto
za 1 OP mizo</t>
  </si>
  <si>
    <t>V cenah morajo biti zajeti vsi stroški, ki so podrobenej opredeljeni v osnutku pogodbe - OBR-3)</t>
  </si>
  <si>
    <t>PREDRAČUN
za opremo, pripravo prostorov in vzdrževanje</t>
  </si>
  <si>
    <t>TABELA 1: 
PREDRAČUN ZA OPREMO S  PRIPRAVO PROSTOROV</t>
  </si>
  <si>
    <t>SKUPNA PONUDBENA VREDNOST:
- dobava opreme s pripravo prostorov
- preventivno vzdrževanje za obdobje 7-ih let od primopredaje
  opreme</t>
  </si>
  <si>
    <t>8.</t>
  </si>
  <si>
    <t xml:space="preserve">OPREMA in PRIPRAVA PROSTOROV:
operacijske mize - 3 kpl. + demontaža in odvoz obstoječe opreme + projektiranje + priprava prostorov </t>
  </si>
  <si>
    <t>Demontaža obstoječe opreme  in odvoz le-te na ustrezno deponijo iz vseh treh operacijskih dvoran</t>
  </si>
  <si>
    <r>
      <t>Ponudnik mora pripraviti ponudbeni predračun za OPREMO (</t>
    </r>
    <r>
      <rPr>
        <b/>
        <u/>
        <sz val="8"/>
        <color theme="1"/>
        <rFont val="Arial"/>
        <family val="2"/>
        <charset val="238"/>
      </rPr>
      <t>za vsako od treh operacijskih miz posebej</t>
    </r>
    <r>
      <rPr>
        <b/>
        <sz val="8"/>
        <color theme="1"/>
        <rFont val="Arial"/>
        <family val="2"/>
        <charset val="238"/>
      </rPr>
      <t xml:space="preserve">) tudi na lastnem obrazcu, iz katerega mora biti razviden tip/model ponujene opreme oz.  tipi/modeli ponujenih komponent opreme ter ime proizvajalca. 
Ponudnik mora v ponudbi, pripravljeni na lastnem obrazcu, navesti cene posameznih tipov/modelov ponujene opreme oz. ponujenih komponent opreme v EUR brez DDV, davčno stopnjo ter vrednost opreme v EUR z DDV.
</t>
    </r>
    <r>
      <rPr>
        <b/>
        <sz val="8"/>
        <color theme="1"/>
        <rFont val="Arial"/>
        <family val="2"/>
        <charset val="238"/>
      </rPr>
      <t xml:space="preserve">
</t>
    </r>
  </si>
  <si>
    <r>
      <t xml:space="preserve">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t>
    </r>
    <r>
      <rPr>
        <b/>
        <u/>
        <sz val="8"/>
        <color theme="1"/>
        <rFont val="Arial"/>
        <family val="2"/>
        <charset val="238"/>
      </rPr>
      <t>in potrjena s strani proizvajalca ponujene opreme.</t>
    </r>
  </si>
  <si>
    <t>Priprava prostora (GOI dela) za operacijsko mizo za potrebe OP bloka Oddelka za ortopedijo</t>
  </si>
  <si>
    <t>Priprava prostora (GOI dela) za operacijsko mizo za potrebe OP bloka Kliničnega oddelka za abdominalno in splošno kirurgijo</t>
  </si>
  <si>
    <t>Priprava prostora (GOI dela) za operacijsko mizo za potrebe OP bloka Oddelka za nevrokirurgijo</t>
  </si>
  <si>
    <t>V polju vrednost v EUR brez DDV je vrednost iz obrazca »PREDRAČUN za opremo, pripravo prostorov in vzdrževanje (OBR-2.1) (SKUPAJ vrednost v EUR brez DDV (1+2))«.</t>
  </si>
  <si>
    <t>SKUPAJ v EUR z DDV za obdobje 7-ih let po potrjeni primopredaji za 3 (tri) OP mize:</t>
  </si>
  <si>
    <t>Izdelava vse potrebne projektne dokumentacije  (posnetek stanja,PZI, PID, DZO, POV, NOV) - za namestitev vseh treh operacijskih miz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</si>
</sst>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1"/>
      <color theme="1"/>
      <name val="Arial"/>
      <family val="2"/>
      <charset val="238"/>
    </font>
    <font>
      <b/>
      <u/>
      <sz val="8"/>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81">
    <xf numFmtId="0" fontId="0" fillId="0" borderId="0" xfId="0"/>
    <xf numFmtId="0" fontId="2" fillId="0" borderId="0" xfId="0" applyFont="1" applyAlignment="1">
      <alignment horizontal="left"/>
    </xf>
    <xf numFmtId="0" fontId="4" fillId="0" borderId="0" xfId="0" applyFont="1"/>
    <xf numFmtId="0" fontId="3" fillId="0" borderId="2" xfId="0" applyFont="1" applyBorder="1" applyAlignment="1">
      <alignment vertical="center"/>
    </xf>
    <xf numFmtId="0" fontId="3" fillId="0" borderId="3" xfId="0" applyFont="1" applyBorder="1" applyAlignment="1">
      <alignment vertical="center"/>
    </xf>
    <xf numFmtId="49" fontId="3"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9" fontId="3" fillId="2" borderId="1" xfId="1" applyFont="1" applyFill="1" applyBorder="1" applyAlignment="1" applyProtection="1">
      <alignment horizontal="right" vertical="center"/>
      <protection locked="0"/>
    </xf>
    <xf numFmtId="4" fontId="3" fillId="0" borderId="1" xfId="0" applyNumberFormat="1" applyFont="1" applyBorder="1" applyAlignment="1">
      <alignment vertical="center"/>
    </xf>
    <xf numFmtId="0" fontId="12" fillId="0" borderId="0" xfId="0" applyFont="1"/>
    <xf numFmtId="4" fontId="3" fillId="0" borderId="1" xfId="0" applyNumberFormat="1" applyFont="1" applyBorder="1" applyAlignment="1">
      <alignment horizontal="right" vertical="center"/>
    </xf>
    <xf numFmtId="0" fontId="8" fillId="3" borderId="1" xfId="0" applyFont="1" applyFill="1" applyBorder="1" applyAlignment="1">
      <alignment horizontal="left" vertical="center"/>
    </xf>
    <xf numFmtId="4" fontId="3" fillId="0" borderId="1" xfId="0" applyNumberFormat="1" applyFont="1" applyBorder="1" applyAlignment="1">
      <alignment horizontal="right" vertical="center" wrapText="1"/>
    </xf>
    <xf numFmtId="0" fontId="3" fillId="0" borderId="0" xfId="0" applyFont="1" applyAlignment="1">
      <alignment horizontal="left" vertical="top" wrapText="1"/>
    </xf>
    <xf numFmtId="3" fontId="3" fillId="0" borderId="1" xfId="0" applyNumberFormat="1" applyFont="1" applyBorder="1" applyAlignment="1">
      <alignment horizontal="right" vertical="center"/>
    </xf>
    <xf numFmtId="0" fontId="6" fillId="0" borderId="0" xfId="0" applyFont="1"/>
    <xf numFmtId="4" fontId="6" fillId="4" borderId="1" xfId="0" applyNumberFormat="1" applyFont="1" applyFill="1" applyBorder="1" applyAlignment="1">
      <alignment horizontal="right" vertical="center"/>
    </xf>
    <xf numFmtId="0" fontId="12" fillId="0" borderId="0" xfId="0" applyFont="1" applyAlignment="1">
      <alignment horizontal="right"/>
    </xf>
    <xf numFmtId="0" fontId="9" fillId="0" borderId="0" xfId="0" applyFont="1" applyAlignment="1">
      <alignment horizontal="center" vertical="top"/>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3" fillId="2" borderId="0" xfId="0" applyNumberFormat="1" applyFont="1" applyFill="1" applyAlignment="1" applyProtection="1">
      <alignment horizontal="left"/>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0" borderId="2" xfId="0" applyNumberFormat="1" applyFont="1" applyBorder="1" applyAlignment="1">
      <alignment horizontal="right" vertical="center"/>
    </xf>
    <xf numFmtId="4" fontId="3"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0" fontId="5" fillId="0" borderId="0" xfId="0" applyFont="1" applyAlignment="1">
      <alignment horizontal="center"/>
    </xf>
    <xf numFmtId="0" fontId="5" fillId="0" borderId="0" xfId="0" applyFont="1" applyAlignment="1">
      <alignment horizontal="center" wrapText="1"/>
    </xf>
    <xf numFmtId="4" fontId="0" fillId="4" borderId="1" xfId="0" applyNumberFormat="1" applyFill="1" applyBorder="1" applyAlignment="1">
      <alignment horizontal="right" vertical="center"/>
    </xf>
    <xf numFmtId="0" fontId="11" fillId="0" borderId="1" xfId="0" applyFont="1" applyBorder="1" applyAlignment="1">
      <alignment horizontal="left" vertical="center" wrapText="1"/>
    </xf>
    <xf numFmtId="0" fontId="9" fillId="0" borderId="0" xfId="0" applyFont="1" applyAlignment="1">
      <alignment horizontal="left" vertical="top" wrapText="1"/>
    </xf>
    <xf numFmtId="0" fontId="9" fillId="0" borderId="0" xfId="0" applyFont="1" applyAlignment="1">
      <alignment horizontal="left"/>
    </xf>
    <xf numFmtId="0" fontId="10" fillId="0" borderId="0" xfId="0" applyFont="1" applyAlignment="1">
      <alignment horizontal="left" vertical="top" wrapText="1"/>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2" fillId="0" borderId="0" xfId="0" applyFont="1" applyAlignment="1">
      <alignment horizontal="left"/>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6" fillId="0" borderId="1" xfId="0" applyFont="1" applyBorder="1" applyAlignment="1">
      <alignment horizontal="left" vertical="center" wrapText="1"/>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49" fontId="3" fillId="2" borderId="2"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4" fontId="3" fillId="2" borderId="1" xfId="0" applyNumberFormat="1" applyFont="1" applyFill="1" applyBorder="1" applyAlignment="1" applyProtection="1">
      <alignment horizontal="center" vertical="center" wrapText="1"/>
      <protection locked="0"/>
    </xf>
    <xf numFmtId="0" fontId="6" fillId="0" borderId="0" xfId="0" applyFont="1" applyAlignment="1">
      <alignment horizontal="left" vertical="top" wrapText="1"/>
    </xf>
    <xf numFmtId="0" fontId="8" fillId="3" borderId="1" xfId="0" applyFont="1" applyFill="1" applyBorder="1" applyAlignment="1">
      <alignment horizontal="center" vertical="center" wrapText="1"/>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view="pageBreakPreview" zoomScale="160" zoomScaleNormal="100" zoomScaleSheetLayoutView="160" workbookViewId="0">
      <selection activeCell="H18" sqref="H18"/>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39" t="s">
        <v>5</v>
      </c>
      <c r="B1" s="39"/>
      <c r="C1" s="39"/>
      <c r="J1" s="29" t="s">
        <v>65</v>
      </c>
    </row>
    <row r="2" spans="1:10" s="6" customFormat="1" ht="27" customHeight="1" x14ac:dyDescent="0.25">
      <c r="A2" s="42" t="s">
        <v>6</v>
      </c>
      <c r="B2" s="43"/>
      <c r="C2" s="44"/>
      <c r="D2" s="41"/>
      <c r="E2" s="41"/>
      <c r="F2" s="41"/>
    </row>
    <row r="3" spans="1:10" s="6" customFormat="1" ht="27" customHeight="1" x14ac:dyDescent="0.25">
      <c r="A3" s="40" t="s">
        <v>7</v>
      </c>
      <c r="B3" s="40"/>
      <c r="C3" s="40"/>
      <c r="D3" s="41"/>
      <c r="E3" s="41"/>
      <c r="F3" s="41"/>
    </row>
    <row r="4" spans="1:10" s="6" customFormat="1" ht="27" customHeight="1" x14ac:dyDescent="0.25">
      <c r="A4" s="40" t="s">
        <v>8</v>
      </c>
      <c r="B4" s="40"/>
      <c r="C4" s="40"/>
      <c r="D4" s="41"/>
      <c r="E4" s="41"/>
      <c r="F4" s="41"/>
    </row>
    <row r="5" spans="1:10" s="8" customFormat="1" ht="12.75" x14ac:dyDescent="0.2"/>
    <row r="6" spans="1:10" s="8" customFormat="1" ht="16.5" customHeight="1" x14ac:dyDescent="0.2">
      <c r="A6" s="40" t="s">
        <v>0</v>
      </c>
      <c r="B6" s="40"/>
      <c r="C6" s="40"/>
      <c r="D6" s="41"/>
      <c r="E6" s="41"/>
      <c r="F6" s="41"/>
    </row>
    <row r="7" spans="1:10" s="8" customFormat="1" ht="16.5" customHeight="1" x14ac:dyDescent="0.2">
      <c r="A7" s="40" t="s">
        <v>1</v>
      </c>
      <c r="B7" s="40"/>
      <c r="C7" s="40"/>
      <c r="D7" s="41"/>
      <c r="E7" s="41"/>
      <c r="F7" s="41"/>
    </row>
    <row r="8" spans="1:10" s="8" customFormat="1" ht="12.75" x14ac:dyDescent="0.2">
      <c r="A8" s="9"/>
      <c r="B8" s="9"/>
      <c r="C8" s="9"/>
      <c r="D8" s="10"/>
      <c r="E8" s="10"/>
      <c r="F8" s="10"/>
    </row>
    <row r="9" spans="1:10" s="8" customFormat="1" ht="12.75" x14ac:dyDescent="0.2"/>
    <row r="10" spans="1:10" ht="23.25" x14ac:dyDescent="0.35">
      <c r="A10" s="58" t="s">
        <v>2</v>
      </c>
      <c r="B10" s="58"/>
      <c r="C10" s="58"/>
      <c r="D10" s="58"/>
      <c r="E10" s="58"/>
      <c r="F10" s="58"/>
      <c r="G10" s="58"/>
      <c r="H10" s="58"/>
      <c r="I10" s="58"/>
      <c r="J10" s="58"/>
    </row>
    <row r="11" spans="1:10" s="8" customFormat="1" ht="12.75" x14ac:dyDescent="0.2"/>
    <row r="12" spans="1:10" s="8" customFormat="1" ht="12.75" x14ac:dyDescent="0.2"/>
    <row r="13" spans="1:10" s="8" customFormat="1" ht="12.75" x14ac:dyDescent="0.2">
      <c r="A13" s="45" t="s">
        <v>60</v>
      </c>
      <c r="B13" s="45"/>
      <c r="C13" s="45"/>
      <c r="D13" s="45"/>
      <c r="E13" s="45"/>
      <c r="F13" s="45"/>
      <c r="G13" s="45"/>
      <c r="H13" s="45"/>
      <c r="I13" s="45"/>
      <c r="J13" s="45"/>
    </row>
    <row r="14" spans="1:10" s="8" customFormat="1" ht="12.75" x14ac:dyDescent="0.2"/>
    <row r="15" spans="1:10" s="8" customFormat="1" ht="22.5" customHeight="1" x14ac:dyDescent="0.2">
      <c r="A15" s="21" t="s">
        <v>3</v>
      </c>
      <c r="B15" s="51" t="s">
        <v>19</v>
      </c>
      <c r="C15" s="52"/>
      <c r="D15" s="52"/>
      <c r="E15" s="52"/>
      <c r="F15" s="52"/>
      <c r="G15" s="53"/>
      <c r="H15" s="51" t="s">
        <v>4</v>
      </c>
      <c r="I15" s="52"/>
      <c r="J15" s="53"/>
    </row>
    <row r="16" spans="1:10" s="23" customFormat="1" ht="79.5" customHeight="1" x14ac:dyDescent="0.25">
      <c r="A16" s="22" t="s">
        <v>9</v>
      </c>
      <c r="B16" s="54" t="s">
        <v>83</v>
      </c>
      <c r="C16" s="54"/>
      <c r="D16" s="54"/>
      <c r="E16" s="54"/>
      <c r="F16" s="54"/>
      <c r="G16" s="54"/>
      <c r="H16" s="55">
        <f>'Predračun_OBR-2.1'!H18</f>
        <v>0</v>
      </c>
      <c r="I16" s="56"/>
      <c r="J16" s="57"/>
    </row>
    <row r="17" spans="1:11" s="8" customFormat="1" ht="12.75" x14ac:dyDescent="0.2"/>
    <row r="18" spans="1:11" s="8" customFormat="1" ht="12.75" x14ac:dyDescent="0.2">
      <c r="A18" s="48" t="s">
        <v>11</v>
      </c>
      <c r="B18" s="48"/>
    </row>
    <row r="19" spans="1:11" s="8" customFormat="1" ht="14.25" customHeight="1" x14ac:dyDescent="0.2">
      <c r="A19" s="38" t="s">
        <v>12</v>
      </c>
      <c r="B19" s="49" t="s">
        <v>53</v>
      </c>
      <c r="C19" s="49"/>
      <c r="D19" s="49"/>
      <c r="E19" s="49"/>
      <c r="F19" s="49"/>
      <c r="G19" s="49"/>
      <c r="H19" s="49"/>
      <c r="I19" s="49"/>
      <c r="J19" s="49"/>
      <c r="K19" s="33"/>
    </row>
    <row r="20" spans="1:11" s="8" customFormat="1" ht="27" customHeight="1" x14ac:dyDescent="0.2">
      <c r="A20" s="16" t="s">
        <v>12</v>
      </c>
      <c r="B20" s="49" t="s">
        <v>92</v>
      </c>
      <c r="C20" s="49"/>
      <c r="D20" s="49"/>
      <c r="E20" s="49"/>
      <c r="F20" s="49"/>
      <c r="G20" s="49"/>
      <c r="H20" s="49"/>
      <c r="I20" s="49"/>
      <c r="J20" s="49"/>
    </row>
    <row r="21" spans="1:11" s="8" customFormat="1" ht="27" customHeight="1" x14ac:dyDescent="0.2">
      <c r="A21" s="16" t="s">
        <v>12</v>
      </c>
      <c r="B21" s="49" t="s">
        <v>13</v>
      </c>
      <c r="C21" s="49"/>
      <c r="D21" s="49"/>
      <c r="E21" s="49"/>
      <c r="F21" s="49"/>
      <c r="G21" s="49"/>
      <c r="H21" s="49"/>
      <c r="I21" s="49"/>
      <c r="J21" s="49"/>
    </row>
    <row r="22" spans="1:11" s="8" customFormat="1" ht="12.75" x14ac:dyDescent="0.2"/>
    <row r="23" spans="1:11" s="8" customFormat="1" ht="12.75" x14ac:dyDescent="0.2"/>
    <row r="24" spans="1:11" s="8" customFormat="1" ht="12.75" x14ac:dyDescent="0.2"/>
    <row r="25" spans="1:11" s="8" customFormat="1" ht="15" customHeight="1" x14ac:dyDescent="0.2">
      <c r="A25" s="47" t="s">
        <v>14</v>
      </c>
      <c r="B25" s="47"/>
      <c r="C25" s="47"/>
      <c r="D25" s="47"/>
      <c r="E25" s="47"/>
      <c r="F25" s="47"/>
      <c r="G25" s="47"/>
      <c r="H25" s="50"/>
      <c r="I25" s="50"/>
      <c r="J25" s="50"/>
    </row>
    <row r="26" spans="1:11" s="8" customFormat="1" ht="12.75" x14ac:dyDescent="0.2"/>
    <row r="27" spans="1:11" s="8" customFormat="1" ht="15" customHeight="1" x14ac:dyDescent="0.2">
      <c r="A27" s="47" t="s">
        <v>15</v>
      </c>
      <c r="B27" s="47"/>
      <c r="C27" s="47"/>
      <c r="D27" s="47"/>
      <c r="E27" s="47"/>
      <c r="F27" s="47"/>
      <c r="G27" s="47"/>
      <c r="H27" s="46"/>
      <c r="I27" s="46"/>
      <c r="J27" s="46"/>
    </row>
    <row r="28" spans="1:11" s="8" customFormat="1" ht="12.75" x14ac:dyDescent="0.2"/>
    <row r="29" spans="1:11" s="8" customFormat="1" ht="12.75" x14ac:dyDescent="0.2"/>
    <row r="30" spans="1:11" s="8" customFormat="1" ht="12.75" x14ac:dyDescent="0.2"/>
    <row r="31" spans="1:11" s="8" customFormat="1" ht="12.75" x14ac:dyDescent="0.2"/>
  </sheetData>
  <mergeCells count="25">
    <mergeCell ref="A10:J10"/>
    <mergeCell ref="A13:J13"/>
    <mergeCell ref="H27:J27"/>
    <mergeCell ref="A25:G25"/>
    <mergeCell ref="A27:G27"/>
    <mergeCell ref="A18:B18"/>
    <mergeCell ref="B21:J21"/>
    <mergeCell ref="H25:J25"/>
    <mergeCell ref="B20:J20"/>
    <mergeCell ref="B19:J19"/>
    <mergeCell ref="H15:J15"/>
    <mergeCell ref="B15:G15"/>
    <mergeCell ref="B16:G16"/>
    <mergeCell ref="H16:J16"/>
    <mergeCell ref="A1:C1"/>
    <mergeCell ref="A6:C6"/>
    <mergeCell ref="A7:C7"/>
    <mergeCell ref="D2:F2"/>
    <mergeCell ref="D3:F3"/>
    <mergeCell ref="D4:F4"/>
    <mergeCell ref="D6:F6"/>
    <mergeCell ref="D7:F7"/>
    <mergeCell ref="A2:C2"/>
    <mergeCell ref="A3:C3"/>
    <mergeCell ref="A4:C4"/>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Footer>&amp;L&amp;"Arial,Poševno"&amp;10UKC Maribor&amp;R&amp;"Arial,Poševno"&amp;10Stran &amp;P / &amp;N
Nabava operacijskih miz z vzdrževanjem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view="pageBreakPreview" topLeftCell="A7" zoomScale="160" zoomScaleNormal="100" zoomScaleSheetLayoutView="160" workbookViewId="0">
      <selection activeCell="A21" sqref="A21:XFD21"/>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39" t="s">
        <v>5</v>
      </c>
      <c r="B1" s="39"/>
      <c r="C1" s="39"/>
      <c r="J1" s="29" t="s">
        <v>66</v>
      </c>
    </row>
    <row r="2" spans="1:10" s="6" customFormat="1" ht="27" customHeight="1" x14ac:dyDescent="0.25">
      <c r="A2" s="42" t="s">
        <v>6</v>
      </c>
      <c r="B2" s="43"/>
      <c r="C2" s="44"/>
      <c r="D2" s="41"/>
      <c r="E2" s="41"/>
      <c r="F2" s="41"/>
    </row>
    <row r="3" spans="1:10" s="6" customFormat="1" ht="27" customHeight="1" x14ac:dyDescent="0.25">
      <c r="A3" s="40" t="s">
        <v>7</v>
      </c>
      <c r="B3" s="40"/>
      <c r="C3" s="40"/>
      <c r="D3" s="41"/>
      <c r="E3" s="41"/>
      <c r="F3" s="41"/>
    </row>
    <row r="4" spans="1:10" s="6" customFormat="1" ht="27" customHeight="1" x14ac:dyDescent="0.25">
      <c r="A4" s="40" t="s">
        <v>8</v>
      </c>
      <c r="B4" s="40"/>
      <c r="C4" s="40"/>
      <c r="D4" s="41"/>
      <c r="E4" s="41"/>
      <c r="F4" s="41"/>
    </row>
    <row r="5" spans="1:10" s="8" customFormat="1" ht="12.75" x14ac:dyDescent="0.2"/>
    <row r="6" spans="1:10" s="8" customFormat="1" ht="16.5" customHeight="1" x14ac:dyDescent="0.2">
      <c r="A6" s="40" t="s">
        <v>0</v>
      </c>
      <c r="B6" s="40"/>
      <c r="C6" s="40"/>
      <c r="D6" s="41"/>
      <c r="E6" s="41"/>
      <c r="F6" s="41"/>
    </row>
    <row r="7" spans="1:10" s="8" customFormat="1" ht="16.5" customHeight="1" x14ac:dyDescent="0.2">
      <c r="A7" s="40" t="s">
        <v>1</v>
      </c>
      <c r="B7" s="40"/>
      <c r="C7" s="40"/>
      <c r="D7" s="41"/>
      <c r="E7" s="41"/>
      <c r="F7" s="41"/>
    </row>
    <row r="8" spans="1:10" s="8" customFormat="1" ht="12.75" x14ac:dyDescent="0.2">
      <c r="A8" s="9"/>
      <c r="B8" s="9"/>
      <c r="C8" s="9"/>
      <c r="D8" s="10"/>
      <c r="E8" s="10"/>
      <c r="F8" s="10"/>
    </row>
    <row r="9" spans="1:10" s="8" customFormat="1" ht="12.75" x14ac:dyDescent="0.2"/>
    <row r="10" spans="1:10" ht="48.75" customHeight="1" x14ac:dyDescent="0.35">
      <c r="A10" s="59" t="s">
        <v>81</v>
      </c>
      <c r="B10" s="58"/>
      <c r="C10" s="58"/>
      <c r="D10" s="58"/>
      <c r="E10" s="58"/>
      <c r="F10" s="58"/>
      <c r="G10" s="58"/>
      <c r="H10" s="58"/>
      <c r="I10" s="58"/>
      <c r="J10" s="58"/>
    </row>
    <row r="11" spans="1:10" s="8" customFormat="1" ht="12.75" x14ac:dyDescent="0.2"/>
    <row r="12" spans="1:10" s="8" customFormat="1" ht="12.75" x14ac:dyDescent="0.2"/>
    <row r="13" spans="1:10" s="8" customFormat="1" ht="12.75" x14ac:dyDescent="0.2">
      <c r="A13" s="45" t="s">
        <v>60</v>
      </c>
      <c r="B13" s="45"/>
      <c r="C13" s="45"/>
      <c r="D13" s="45"/>
      <c r="E13" s="45"/>
      <c r="F13" s="45"/>
      <c r="G13" s="45"/>
      <c r="H13" s="45"/>
      <c r="I13" s="45"/>
      <c r="J13" s="45"/>
    </row>
    <row r="14" spans="1:10" s="8" customFormat="1" ht="12.75" x14ac:dyDescent="0.2"/>
    <row r="15" spans="1:10" s="8" customFormat="1" ht="22.5" customHeight="1" x14ac:dyDescent="0.2">
      <c r="A15" s="21" t="s">
        <v>3</v>
      </c>
      <c r="B15" s="51" t="s">
        <v>19</v>
      </c>
      <c r="C15" s="52"/>
      <c r="D15" s="52"/>
      <c r="E15" s="52"/>
      <c r="F15" s="52"/>
      <c r="G15" s="53"/>
      <c r="H15" s="51" t="s">
        <v>4</v>
      </c>
      <c r="I15" s="52"/>
      <c r="J15" s="53"/>
    </row>
    <row r="16" spans="1:10" s="23" customFormat="1" ht="42" customHeight="1" x14ac:dyDescent="0.25">
      <c r="A16" s="22" t="s">
        <v>9</v>
      </c>
      <c r="B16" s="54" t="s">
        <v>85</v>
      </c>
      <c r="C16" s="54"/>
      <c r="D16" s="54"/>
      <c r="E16" s="54"/>
      <c r="F16" s="54"/>
      <c r="G16" s="54"/>
      <c r="H16" s="55">
        <f>'Tabela 1-Oprema-GOI_OBR-2.1.1'!I24</f>
        <v>0</v>
      </c>
      <c r="I16" s="56"/>
      <c r="J16" s="57"/>
    </row>
    <row r="17" spans="1:11" s="23" customFormat="1" ht="42" customHeight="1" x14ac:dyDescent="0.25">
      <c r="A17" s="22" t="s">
        <v>10</v>
      </c>
      <c r="B17" s="54" t="s">
        <v>74</v>
      </c>
      <c r="C17" s="54"/>
      <c r="D17" s="54"/>
      <c r="E17" s="54"/>
      <c r="F17" s="54"/>
      <c r="G17" s="54"/>
      <c r="H17" s="55">
        <f>'Tabela 2-Vzdrževanje_OBR-2.1.2'!J26</f>
        <v>0</v>
      </c>
      <c r="I17" s="56"/>
      <c r="J17" s="57"/>
    </row>
    <row r="18" spans="1:11" customFormat="1" ht="42" customHeight="1" x14ac:dyDescent="0.25">
      <c r="E18" s="61" t="s">
        <v>57</v>
      </c>
      <c r="F18" s="61"/>
      <c r="G18" s="61"/>
      <c r="H18" s="60">
        <f>SUM(H16:H17)</f>
        <v>0</v>
      </c>
      <c r="I18" s="60"/>
      <c r="J18" s="60"/>
    </row>
    <row r="19" spans="1:11" customFormat="1" ht="15" x14ac:dyDescent="0.25"/>
    <row r="20" spans="1:11" s="8" customFormat="1" ht="12.75" x14ac:dyDescent="0.2">
      <c r="A20" s="48" t="s">
        <v>20</v>
      </c>
      <c r="B20" s="48"/>
    </row>
    <row r="21" spans="1:11" s="8" customFormat="1" ht="14.25" customHeight="1" x14ac:dyDescent="0.2">
      <c r="A21" s="38" t="s">
        <v>12</v>
      </c>
      <c r="B21" s="49" t="s">
        <v>53</v>
      </c>
      <c r="C21" s="49"/>
      <c r="D21" s="49"/>
      <c r="E21" s="49"/>
      <c r="F21" s="49"/>
      <c r="G21" s="49"/>
      <c r="H21" s="49"/>
      <c r="I21" s="49"/>
      <c r="J21" s="49"/>
      <c r="K21" s="33"/>
    </row>
    <row r="22" spans="1:11" s="8" customFormat="1" ht="27" customHeight="1" x14ac:dyDescent="0.2">
      <c r="A22" s="16" t="s">
        <v>12</v>
      </c>
      <c r="B22" s="49" t="s">
        <v>68</v>
      </c>
      <c r="C22" s="49"/>
      <c r="D22" s="49"/>
      <c r="E22" s="49"/>
      <c r="F22" s="49"/>
      <c r="G22" s="49"/>
      <c r="H22" s="49"/>
      <c r="I22" s="49"/>
      <c r="J22" s="49"/>
    </row>
    <row r="23" spans="1:11" s="8" customFormat="1" ht="44.25" customHeight="1" x14ac:dyDescent="0.2">
      <c r="A23" s="16" t="s">
        <v>12</v>
      </c>
      <c r="B23" s="49" t="s">
        <v>58</v>
      </c>
      <c r="C23" s="49"/>
      <c r="D23" s="49"/>
      <c r="E23" s="49"/>
      <c r="F23" s="49"/>
      <c r="G23" s="49"/>
      <c r="H23" s="49"/>
      <c r="I23" s="49"/>
      <c r="J23" s="49"/>
    </row>
    <row r="24" spans="1:11" s="8" customFormat="1" ht="12.75" x14ac:dyDescent="0.2"/>
    <row r="25" spans="1:11" s="8" customFormat="1" ht="12.75" x14ac:dyDescent="0.2"/>
    <row r="26" spans="1:11" s="8" customFormat="1" ht="12.75" x14ac:dyDescent="0.2"/>
    <row r="27" spans="1:11" s="8" customFormat="1" ht="15" customHeight="1" x14ac:dyDescent="0.2">
      <c r="A27" s="47" t="s">
        <v>14</v>
      </c>
      <c r="B27" s="47"/>
      <c r="C27" s="47"/>
      <c r="D27" s="47"/>
      <c r="E27" s="47"/>
      <c r="F27" s="47"/>
      <c r="G27" s="47"/>
      <c r="H27" s="50"/>
      <c r="I27" s="50"/>
      <c r="J27" s="50"/>
    </row>
    <row r="28" spans="1:11" s="8" customFormat="1" ht="12.75" x14ac:dyDescent="0.2"/>
    <row r="29" spans="1:11" s="8" customFormat="1" ht="15" customHeight="1" x14ac:dyDescent="0.2">
      <c r="A29" s="47" t="s">
        <v>15</v>
      </c>
      <c r="B29" s="47"/>
      <c r="C29" s="47"/>
      <c r="D29" s="47"/>
      <c r="E29" s="47"/>
      <c r="F29" s="47"/>
      <c r="G29" s="47"/>
      <c r="H29" s="46"/>
      <c r="I29" s="46"/>
      <c r="J29" s="46"/>
    </row>
    <row r="30" spans="1:11" s="8" customFormat="1" ht="12.75" x14ac:dyDescent="0.2"/>
    <row r="31" spans="1:11" s="8" customFormat="1" ht="12.75" x14ac:dyDescent="0.2"/>
    <row r="32" spans="1:11" s="8" customFormat="1" ht="12.75" x14ac:dyDescent="0.2"/>
    <row r="33" s="8" customFormat="1" ht="12.75" x14ac:dyDescent="0.2"/>
  </sheetData>
  <mergeCells count="29">
    <mergeCell ref="A29:G29"/>
    <mergeCell ref="H29:J29"/>
    <mergeCell ref="B16:G16"/>
    <mergeCell ref="H16:J16"/>
    <mergeCell ref="B23:J23"/>
    <mergeCell ref="A27:G27"/>
    <mergeCell ref="H27:J27"/>
    <mergeCell ref="A20:B20"/>
    <mergeCell ref="B22:J22"/>
    <mergeCell ref="H18:J18"/>
    <mergeCell ref="E18:G18"/>
    <mergeCell ref="B21:J21"/>
    <mergeCell ref="A6:C6"/>
    <mergeCell ref="D6:F6"/>
    <mergeCell ref="A7:C7"/>
    <mergeCell ref="D7:F7"/>
    <mergeCell ref="A10:J10"/>
    <mergeCell ref="A13:J13"/>
    <mergeCell ref="B17:G17"/>
    <mergeCell ref="H17:J17"/>
    <mergeCell ref="B15:G15"/>
    <mergeCell ref="H15:J15"/>
    <mergeCell ref="A4:C4"/>
    <mergeCell ref="D4:F4"/>
    <mergeCell ref="A1:C1"/>
    <mergeCell ref="A2:C2"/>
    <mergeCell ref="D2:F2"/>
    <mergeCell ref="A3:C3"/>
    <mergeCell ref="D3:F3"/>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Footer>&amp;L&amp;"Arial,Poševno"&amp;10UKC Maribor&amp;R&amp;"Arial,Poševno"&amp;10Stran &amp;P / &amp;N
Nabava operacijskih miz z vzdrževanjem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view="pageBreakPreview" topLeftCell="A20" zoomScale="110" zoomScaleNormal="100" zoomScaleSheetLayoutView="110" workbookViewId="0">
      <selection activeCell="B17" sqref="B17:D17"/>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12" style="2" customWidth="1"/>
    <col min="11" max="11" width="15.42578125" style="2" customWidth="1"/>
    <col min="12" max="13" width="9.140625" style="2" customWidth="1"/>
    <col min="14" max="16384" width="9.140625" style="2"/>
  </cols>
  <sheetData>
    <row r="1" spans="1:11" ht="15.75" x14ac:dyDescent="0.25">
      <c r="A1" s="39" t="s">
        <v>5</v>
      </c>
      <c r="B1" s="39"/>
      <c r="C1" s="39"/>
      <c r="D1" s="1"/>
      <c r="E1" s="1"/>
      <c r="F1" s="1"/>
      <c r="K1" s="37" t="s">
        <v>67</v>
      </c>
    </row>
    <row r="2" spans="1:11" s="6" customFormat="1" ht="27" customHeight="1" x14ac:dyDescent="0.2">
      <c r="A2" s="42" t="s">
        <v>6</v>
      </c>
      <c r="B2" s="43"/>
      <c r="C2" s="43"/>
      <c r="D2" s="25"/>
      <c r="E2" s="2"/>
      <c r="F2" s="5"/>
      <c r="G2" s="5"/>
      <c r="H2" s="5"/>
    </row>
    <row r="3" spans="1:11" s="6" customFormat="1" ht="27" customHeight="1" x14ac:dyDescent="0.2">
      <c r="A3" s="40" t="s">
        <v>7</v>
      </c>
      <c r="B3" s="40"/>
      <c r="C3" s="42"/>
      <c r="D3" s="25"/>
      <c r="E3" s="2"/>
      <c r="F3" s="2"/>
      <c r="G3" s="2"/>
      <c r="H3" s="2"/>
    </row>
    <row r="4" spans="1:11" s="6" customFormat="1" ht="27" customHeight="1" x14ac:dyDescent="0.2">
      <c r="A4" s="40" t="s">
        <v>8</v>
      </c>
      <c r="B4" s="40"/>
      <c r="C4" s="42"/>
      <c r="D4" s="25"/>
      <c r="E4" s="2"/>
      <c r="F4" s="2"/>
      <c r="G4" s="2"/>
      <c r="H4" s="2"/>
    </row>
    <row r="5" spans="1:11" s="8" customFormat="1" x14ac:dyDescent="0.2">
      <c r="D5" s="2"/>
      <c r="E5" s="2"/>
      <c r="F5" s="2"/>
      <c r="G5" s="2"/>
      <c r="H5" s="2"/>
    </row>
    <row r="6" spans="1:11" s="8" customFormat="1" ht="16.5" customHeight="1" x14ac:dyDescent="0.2">
      <c r="A6" s="40" t="s">
        <v>0</v>
      </c>
      <c r="B6" s="40"/>
      <c r="C6" s="42"/>
      <c r="D6" s="25"/>
      <c r="E6" s="2"/>
      <c r="F6" s="2"/>
      <c r="G6" s="2"/>
      <c r="H6" s="2"/>
    </row>
    <row r="7" spans="1:11" s="8" customFormat="1" ht="17.25" customHeight="1" x14ac:dyDescent="0.2">
      <c r="A7" s="40" t="s">
        <v>1</v>
      </c>
      <c r="B7" s="40"/>
      <c r="C7" s="42"/>
      <c r="D7" s="25"/>
      <c r="E7" s="2"/>
      <c r="F7" s="2"/>
      <c r="G7" s="2"/>
      <c r="H7" s="2"/>
    </row>
    <row r="8" spans="1:11" s="8" customFormat="1" ht="12.75" x14ac:dyDescent="0.2">
      <c r="A8" s="9"/>
      <c r="B8" s="9"/>
      <c r="C8" s="9"/>
      <c r="D8" s="9"/>
      <c r="E8" s="9"/>
      <c r="F8" s="9"/>
      <c r="G8" s="10"/>
      <c r="H8" s="10"/>
      <c r="I8" s="10"/>
      <c r="J8" s="10"/>
    </row>
    <row r="9" spans="1:11" s="8" customFormat="1" ht="12.75" x14ac:dyDescent="0.2">
      <c r="A9" s="9"/>
      <c r="B9" s="9"/>
      <c r="C9" s="9"/>
      <c r="D9" s="9"/>
      <c r="E9" s="9"/>
      <c r="F9" s="9"/>
      <c r="G9" s="10"/>
      <c r="H9" s="10"/>
      <c r="I9" s="10"/>
      <c r="J9" s="10"/>
    </row>
    <row r="10" spans="1:11" ht="23.25" customHeight="1" x14ac:dyDescent="0.2">
      <c r="A10" s="59" t="s">
        <v>82</v>
      </c>
      <c r="B10" s="59"/>
      <c r="C10" s="59"/>
      <c r="D10" s="59"/>
      <c r="E10" s="59"/>
      <c r="F10" s="59"/>
      <c r="G10" s="59"/>
      <c r="H10" s="59"/>
      <c r="I10" s="59"/>
      <c r="J10" s="59"/>
      <c r="K10" s="59"/>
    </row>
    <row r="11" spans="1:11" ht="23.25" customHeight="1" x14ac:dyDescent="0.2">
      <c r="A11" s="59"/>
      <c r="B11" s="59"/>
      <c r="C11" s="59"/>
      <c r="D11" s="59"/>
      <c r="E11" s="59"/>
      <c r="F11" s="59"/>
      <c r="G11" s="59"/>
      <c r="H11" s="59"/>
      <c r="I11" s="59"/>
      <c r="J11" s="59"/>
      <c r="K11" s="59"/>
    </row>
    <row r="12" spans="1:11" ht="23.25" x14ac:dyDescent="0.35">
      <c r="A12" s="11"/>
      <c r="B12" s="11"/>
      <c r="C12" s="11"/>
      <c r="D12" s="11"/>
      <c r="E12" s="11"/>
      <c r="F12" s="11"/>
      <c r="G12" s="11"/>
      <c r="H12" s="11"/>
      <c r="I12" s="11"/>
      <c r="J12" s="11"/>
      <c r="K12" s="11"/>
    </row>
    <row r="13" spans="1:11" s="8" customFormat="1" ht="15.75" x14ac:dyDescent="0.25">
      <c r="A13" s="69" t="s">
        <v>61</v>
      </c>
      <c r="B13" s="69"/>
      <c r="C13" s="69"/>
      <c r="D13" s="69"/>
      <c r="E13" s="69"/>
      <c r="F13" s="69"/>
      <c r="G13" s="69"/>
      <c r="H13" s="69"/>
      <c r="I13" s="69"/>
      <c r="J13" s="69"/>
      <c r="K13" s="69"/>
    </row>
    <row r="15" spans="1:11" s="8" customFormat="1" ht="38.25" x14ac:dyDescent="0.2">
      <c r="A15" s="12" t="s">
        <v>3</v>
      </c>
      <c r="B15" s="66" t="s">
        <v>19</v>
      </c>
      <c r="C15" s="67"/>
      <c r="D15" s="68"/>
      <c r="E15" s="12" t="s">
        <v>18</v>
      </c>
      <c r="F15" s="12" t="s">
        <v>17</v>
      </c>
      <c r="G15" s="12" t="s">
        <v>16</v>
      </c>
      <c r="H15" s="12" t="s">
        <v>26</v>
      </c>
      <c r="I15" s="17" t="s">
        <v>29</v>
      </c>
      <c r="J15" s="12" t="s">
        <v>27</v>
      </c>
      <c r="K15" s="17" t="s">
        <v>28</v>
      </c>
    </row>
    <row r="16" spans="1:11" s="8" customFormat="1" ht="28.5" customHeight="1" x14ac:dyDescent="0.2">
      <c r="A16" s="18" t="s">
        <v>9</v>
      </c>
      <c r="B16" s="54" t="s">
        <v>86</v>
      </c>
      <c r="C16" s="54"/>
      <c r="D16" s="54"/>
      <c r="E16" s="18" t="s">
        <v>69</v>
      </c>
      <c r="F16" s="18">
        <v>1</v>
      </c>
      <c r="G16" s="24">
        <v>0</v>
      </c>
      <c r="H16" s="27">
        <v>0</v>
      </c>
      <c r="I16" s="28">
        <f t="shared" ref="I16:I17" si="0">F16*G16</f>
        <v>0</v>
      </c>
      <c r="J16" s="30">
        <f>I16*H16</f>
        <v>0</v>
      </c>
      <c r="K16" s="30">
        <f t="shared" ref="K16:K17" si="1">I16+J16</f>
        <v>0</v>
      </c>
    </row>
    <row r="17" spans="1:11" s="8" customFormat="1" ht="40.5" customHeight="1" x14ac:dyDescent="0.2">
      <c r="A17" s="18" t="s">
        <v>10</v>
      </c>
      <c r="B17" s="54" t="s">
        <v>94</v>
      </c>
      <c r="C17" s="54"/>
      <c r="D17" s="54"/>
      <c r="E17" s="18" t="s">
        <v>69</v>
      </c>
      <c r="F17" s="18">
        <v>1</v>
      </c>
      <c r="G17" s="24">
        <v>0</v>
      </c>
      <c r="H17" s="27">
        <v>0</v>
      </c>
      <c r="I17" s="28">
        <f t="shared" si="0"/>
        <v>0</v>
      </c>
      <c r="J17" s="30">
        <f t="shared" ref="J17" si="2">I17*H17</f>
        <v>0</v>
      </c>
      <c r="K17" s="30">
        <f t="shared" si="1"/>
        <v>0</v>
      </c>
    </row>
    <row r="18" spans="1:11" s="8" customFormat="1" ht="28.5" customHeight="1" x14ac:dyDescent="0.2">
      <c r="A18" s="18" t="s">
        <v>21</v>
      </c>
      <c r="B18" s="54" t="s">
        <v>62</v>
      </c>
      <c r="C18" s="54"/>
      <c r="D18" s="54"/>
      <c r="E18" s="18" t="s">
        <v>69</v>
      </c>
      <c r="F18" s="18">
        <v>1</v>
      </c>
      <c r="G18" s="24">
        <v>0</v>
      </c>
      <c r="H18" s="27">
        <v>0</v>
      </c>
      <c r="I18" s="28">
        <f>F18*G18</f>
        <v>0</v>
      </c>
      <c r="J18" s="30">
        <f>I18*H18</f>
        <v>0</v>
      </c>
      <c r="K18" s="30">
        <f>I18+J18</f>
        <v>0</v>
      </c>
    </row>
    <row r="19" spans="1:11" s="8" customFormat="1" ht="40.5" customHeight="1" x14ac:dyDescent="0.2">
      <c r="A19" s="18" t="s">
        <v>22</v>
      </c>
      <c r="B19" s="54" t="s">
        <v>63</v>
      </c>
      <c r="C19" s="54"/>
      <c r="D19" s="54"/>
      <c r="E19" s="18" t="s">
        <v>69</v>
      </c>
      <c r="F19" s="18">
        <v>1</v>
      </c>
      <c r="G19" s="24">
        <v>0</v>
      </c>
      <c r="H19" s="27">
        <v>0</v>
      </c>
      <c r="I19" s="28">
        <f t="shared" ref="I19:I20" si="3">F19*G19</f>
        <v>0</v>
      </c>
      <c r="J19" s="30">
        <f t="shared" ref="J19:J20" si="4">I19*H19</f>
        <v>0</v>
      </c>
      <c r="K19" s="30">
        <f t="shared" ref="K19:K20" si="5">I19+J19</f>
        <v>0</v>
      </c>
    </row>
    <row r="20" spans="1:11" s="8" customFormat="1" ht="28.5" customHeight="1" x14ac:dyDescent="0.2">
      <c r="A20" s="18" t="s">
        <v>23</v>
      </c>
      <c r="B20" s="54" t="s">
        <v>64</v>
      </c>
      <c r="C20" s="54"/>
      <c r="D20" s="54"/>
      <c r="E20" s="18" t="s">
        <v>69</v>
      </c>
      <c r="F20" s="18">
        <v>1</v>
      </c>
      <c r="G20" s="24">
        <v>0</v>
      </c>
      <c r="H20" s="27">
        <v>0</v>
      </c>
      <c r="I20" s="28">
        <f t="shared" si="3"/>
        <v>0</v>
      </c>
      <c r="J20" s="30">
        <f t="shared" si="4"/>
        <v>0</v>
      </c>
      <c r="K20" s="30">
        <f t="shared" si="5"/>
        <v>0</v>
      </c>
    </row>
    <row r="21" spans="1:11" s="8" customFormat="1" ht="28.5" customHeight="1" x14ac:dyDescent="0.2">
      <c r="A21" s="18" t="s">
        <v>24</v>
      </c>
      <c r="B21" s="54" t="s">
        <v>89</v>
      </c>
      <c r="C21" s="54"/>
      <c r="D21" s="54"/>
      <c r="E21" s="18" t="s">
        <v>69</v>
      </c>
      <c r="F21" s="18">
        <v>1</v>
      </c>
      <c r="G21" s="24">
        <v>0</v>
      </c>
      <c r="H21" s="27">
        <v>0</v>
      </c>
      <c r="I21" s="28">
        <f t="shared" ref="I21:I23" si="6">F21*G21</f>
        <v>0</v>
      </c>
      <c r="J21" s="30">
        <f t="shared" ref="J21:J23" si="7">I21*H21</f>
        <v>0</v>
      </c>
      <c r="K21" s="30">
        <f t="shared" ref="K21:K23" si="8">I21+J21</f>
        <v>0</v>
      </c>
    </row>
    <row r="22" spans="1:11" s="8" customFormat="1" ht="37.5" customHeight="1" x14ac:dyDescent="0.2">
      <c r="A22" s="18" t="s">
        <v>25</v>
      </c>
      <c r="B22" s="54" t="s">
        <v>90</v>
      </c>
      <c r="C22" s="54"/>
      <c r="D22" s="54"/>
      <c r="E22" s="18" t="s">
        <v>69</v>
      </c>
      <c r="F22" s="18">
        <v>1</v>
      </c>
      <c r="G22" s="24">
        <v>0</v>
      </c>
      <c r="H22" s="27">
        <v>0</v>
      </c>
      <c r="I22" s="28">
        <f t="shared" si="6"/>
        <v>0</v>
      </c>
      <c r="J22" s="30">
        <f t="shared" si="7"/>
        <v>0</v>
      </c>
      <c r="K22" s="30">
        <f t="shared" si="8"/>
        <v>0</v>
      </c>
    </row>
    <row r="23" spans="1:11" s="8" customFormat="1" ht="28.5" customHeight="1" x14ac:dyDescent="0.2">
      <c r="A23" s="18" t="s">
        <v>84</v>
      </c>
      <c r="B23" s="54" t="s">
        <v>91</v>
      </c>
      <c r="C23" s="54"/>
      <c r="D23" s="54"/>
      <c r="E23" s="18" t="s">
        <v>69</v>
      </c>
      <c r="F23" s="18">
        <v>1</v>
      </c>
      <c r="G23" s="24">
        <v>0</v>
      </c>
      <c r="H23" s="27">
        <v>0</v>
      </c>
      <c r="I23" s="28">
        <f t="shared" si="6"/>
        <v>0</v>
      </c>
      <c r="J23" s="30">
        <f t="shared" si="7"/>
        <v>0</v>
      </c>
      <c r="K23" s="30">
        <f t="shared" si="8"/>
        <v>0</v>
      </c>
    </row>
    <row r="24" spans="1:11" s="8" customFormat="1" ht="28.5" customHeight="1" x14ac:dyDescent="0.2">
      <c r="G24" s="65" t="s">
        <v>30</v>
      </c>
      <c r="H24" s="65"/>
      <c r="I24" s="36">
        <f>SUM(I16:I23)</f>
        <v>0</v>
      </c>
      <c r="J24" s="30">
        <f>SUM(J16:J23)</f>
        <v>0</v>
      </c>
      <c r="K24" s="30">
        <f>I24+J24</f>
        <v>0</v>
      </c>
    </row>
    <row r="25" spans="1:11" ht="19.5" customHeight="1" x14ac:dyDescent="0.2"/>
    <row r="26" spans="1:11" s="8" customFormat="1" ht="12.75" x14ac:dyDescent="0.2"/>
    <row r="27" spans="1:11" s="8" customFormat="1" ht="11.25" customHeight="1" x14ac:dyDescent="0.2">
      <c r="A27" s="63" t="s">
        <v>20</v>
      </c>
      <c r="B27" s="63"/>
      <c r="C27" s="19"/>
      <c r="D27" s="19"/>
      <c r="E27" s="19"/>
      <c r="F27" s="19"/>
      <c r="G27" s="19"/>
      <c r="H27" s="19"/>
      <c r="I27" s="19"/>
      <c r="J27" s="19"/>
      <c r="K27" s="19"/>
    </row>
    <row r="28" spans="1:11" s="8" customFormat="1" ht="18.75" customHeight="1" x14ac:dyDescent="0.2">
      <c r="A28" s="20" t="s">
        <v>12</v>
      </c>
      <c r="B28" s="64" t="s">
        <v>53</v>
      </c>
      <c r="C28" s="64"/>
      <c r="D28" s="64"/>
      <c r="E28" s="64"/>
      <c r="F28" s="64"/>
      <c r="G28" s="64"/>
      <c r="H28" s="64"/>
      <c r="I28" s="64"/>
      <c r="J28" s="64"/>
      <c r="K28" s="64"/>
    </row>
    <row r="29" spans="1:11" s="8" customFormat="1" ht="18" customHeight="1" x14ac:dyDescent="0.2">
      <c r="A29" s="20" t="s">
        <v>12</v>
      </c>
      <c r="B29" s="64" t="s">
        <v>80</v>
      </c>
      <c r="C29" s="64"/>
      <c r="D29" s="64"/>
      <c r="E29" s="64"/>
      <c r="F29" s="64"/>
      <c r="G29" s="64"/>
      <c r="H29" s="64"/>
      <c r="I29" s="64"/>
      <c r="J29" s="64"/>
      <c r="K29" s="64"/>
    </row>
    <row r="30" spans="1:11" s="8" customFormat="1" ht="57.75" customHeight="1" x14ac:dyDescent="0.2">
      <c r="A30" s="20" t="s">
        <v>12</v>
      </c>
      <c r="B30" s="62" t="s">
        <v>87</v>
      </c>
      <c r="C30" s="62"/>
      <c r="D30" s="62"/>
      <c r="E30" s="62"/>
      <c r="F30" s="62"/>
      <c r="G30" s="62"/>
      <c r="H30" s="62"/>
      <c r="I30" s="62"/>
      <c r="J30" s="62"/>
      <c r="K30" s="62"/>
    </row>
    <row r="31" spans="1:11" s="8" customFormat="1" ht="30" customHeight="1" x14ac:dyDescent="0.2">
      <c r="A31" s="20" t="s">
        <v>12</v>
      </c>
      <c r="B31" s="64" t="s">
        <v>56</v>
      </c>
      <c r="C31" s="64"/>
      <c r="D31" s="64"/>
      <c r="E31" s="64"/>
      <c r="F31" s="64"/>
      <c r="G31" s="64"/>
      <c r="H31" s="64"/>
      <c r="I31" s="64"/>
      <c r="J31" s="64"/>
      <c r="K31" s="64"/>
    </row>
    <row r="32" spans="1:11" s="8" customFormat="1" ht="88.5" customHeight="1" x14ac:dyDescent="0.2">
      <c r="A32" s="20" t="s">
        <v>12</v>
      </c>
      <c r="B32" s="64" t="s">
        <v>88</v>
      </c>
      <c r="C32" s="64"/>
      <c r="D32" s="64"/>
      <c r="E32" s="64"/>
      <c r="F32" s="64"/>
      <c r="G32" s="64"/>
      <c r="H32" s="64"/>
      <c r="I32" s="64"/>
      <c r="J32" s="64"/>
      <c r="K32" s="64"/>
    </row>
  </sheetData>
  <mergeCells count="24">
    <mergeCell ref="A1:C1"/>
    <mergeCell ref="A2:C2"/>
    <mergeCell ref="A3:C3"/>
    <mergeCell ref="A4:C4"/>
    <mergeCell ref="A6:C6"/>
    <mergeCell ref="A7:C7"/>
    <mergeCell ref="B18:D18"/>
    <mergeCell ref="G24:H24"/>
    <mergeCell ref="B15:D15"/>
    <mergeCell ref="B19:D19"/>
    <mergeCell ref="B20:D20"/>
    <mergeCell ref="A10:K11"/>
    <mergeCell ref="A13:K13"/>
    <mergeCell ref="B21:D21"/>
    <mergeCell ref="B22:D22"/>
    <mergeCell ref="B23:D23"/>
    <mergeCell ref="B16:D16"/>
    <mergeCell ref="B17:D17"/>
    <mergeCell ref="B30:K30"/>
    <mergeCell ref="A27:B27"/>
    <mergeCell ref="B29:K29"/>
    <mergeCell ref="B31:K31"/>
    <mergeCell ref="B32:K32"/>
    <mergeCell ref="B28:K28"/>
  </mergeCells>
  <phoneticPr fontId="7" type="noConversion"/>
  <pageMargins left="0.70866141732283472" right="0.70866141732283472" top="0.74803149606299213" bottom="0.74803149606299213" header="0.31496062992125984" footer="0.31496062992125984"/>
  <pageSetup paperSize="9" scale="80" orientation="landscape" r:id="rId1"/>
  <headerFooter>
    <oddFooter>&amp;L&amp;"Arial,Poševno"&amp;10UKC Maribor&amp;R&amp;"Arial,Poševno"&amp;10Stran &amp;P / &amp;N
Nabava operacijskih miz z vzdrževanjem</oddFooter>
  </headerFooter>
  <rowBreaks count="1" manualBreakCount="1">
    <brk id="26"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view="pageBreakPreview" zoomScale="115" zoomScaleNormal="100" zoomScaleSheetLayoutView="115" workbookViewId="0">
      <selection activeCell="J29" sqref="J29"/>
    </sheetView>
  </sheetViews>
  <sheetFormatPr defaultRowHeight="14.25" x14ac:dyDescent="0.2"/>
  <cols>
    <col min="1" max="1" width="4.85546875" style="2" customWidth="1"/>
    <col min="2" max="2" width="16.5703125" style="2" customWidth="1"/>
    <col min="3" max="3" width="15.42578125" style="2" customWidth="1"/>
    <col min="4" max="4" width="14.42578125" style="2" customWidth="1"/>
    <col min="5" max="5" width="2.85546875" style="2" customWidth="1"/>
    <col min="6" max="6" width="10.42578125" style="2" customWidth="1"/>
    <col min="7" max="7" width="8.140625" style="2" customWidth="1"/>
    <col min="8" max="8" width="6.42578125" style="2" customWidth="1"/>
    <col min="9" max="9" width="12.7109375" style="2" customWidth="1"/>
    <col min="10" max="10" width="22.28515625" style="2" customWidth="1"/>
    <col min="11" max="12" width="9.140625" style="2" customWidth="1"/>
    <col min="13" max="16384" width="9.140625" style="2"/>
  </cols>
  <sheetData>
    <row r="1" spans="1:10" ht="15.75" x14ac:dyDescent="0.25">
      <c r="A1" s="39" t="s">
        <v>5</v>
      </c>
      <c r="B1" s="39"/>
      <c r="C1" s="39"/>
      <c r="D1" s="1"/>
      <c r="E1" s="1"/>
      <c r="F1" s="1"/>
      <c r="J1" s="37" t="s">
        <v>77</v>
      </c>
    </row>
    <row r="2" spans="1:10" s="6" customFormat="1" ht="27" customHeight="1" x14ac:dyDescent="0.2">
      <c r="A2" s="3" t="s">
        <v>6</v>
      </c>
      <c r="B2" s="4"/>
      <c r="C2" s="75"/>
      <c r="D2" s="75"/>
      <c r="E2" s="2"/>
      <c r="F2" s="5"/>
      <c r="G2" s="5"/>
      <c r="H2" s="5"/>
    </row>
    <row r="3" spans="1:10" s="6" customFormat="1" ht="27" customHeight="1" x14ac:dyDescent="0.2">
      <c r="A3" s="7" t="s">
        <v>7</v>
      </c>
      <c r="B3" s="3"/>
      <c r="C3" s="75"/>
      <c r="D3" s="75"/>
      <c r="E3" s="2"/>
      <c r="F3" s="2"/>
      <c r="G3" s="2"/>
      <c r="H3" s="2"/>
    </row>
    <row r="4" spans="1:10" s="6" customFormat="1" ht="27" customHeight="1" x14ac:dyDescent="0.2">
      <c r="A4" s="7" t="s">
        <v>8</v>
      </c>
      <c r="B4" s="3"/>
      <c r="C4" s="75"/>
      <c r="D4" s="75"/>
      <c r="E4" s="2"/>
      <c r="F4" s="2"/>
      <c r="G4" s="2"/>
      <c r="H4" s="2"/>
    </row>
    <row r="5" spans="1:10" s="8" customFormat="1" x14ac:dyDescent="0.2">
      <c r="D5" s="2"/>
      <c r="E5" s="2"/>
      <c r="F5" s="2"/>
      <c r="G5" s="2"/>
      <c r="H5" s="2"/>
    </row>
    <row r="6" spans="1:10" s="8" customFormat="1" ht="16.5" customHeight="1" x14ac:dyDescent="0.2">
      <c r="A6" s="7" t="s">
        <v>0</v>
      </c>
      <c r="B6" s="7"/>
      <c r="C6" s="76"/>
      <c r="D6" s="77"/>
      <c r="E6" s="2"/>
      <c r="F6" s="2"/>
      <c r="G6" s="2"/>
      <c r="H6" s="2"/>
    </row>
    <row r="7" spans="1:10" s="8" customFormat="1" ht="17.25" customHeight="1" x14ac:dyDescent="0.2">
      <c r="A7" s="7" t="s">
        <v>1</v>
      </c>
      <c r="B7" s="7"/>
      <c r="C7" s="76"/>
      <c r="D7" s="77"/>
      <c r="E7" s="2"/>
      <c r="F7" s="2"/>
      <c r="G7" s="2"/>
      <c r="H7" s="2"/>
    </row>
    <row r="8" spans="1:10" s="8" customFormat="1" ht="12.75" x14ac:dyDescent="0.2">
      <c r="A8" s="9"/>
      <c r="B8" s="9"/>
      <c r="C8" s="9"/>
      <c r="D8" s="9"/>
      <c r="E8" s="9"/>
      <c r="F8" s="9"/>
      <c r="G8" s="10"/>
      <c r="H8" s="10"/>
      <c r="I8" s="10"/>
      <c r="J8" s="10"/>
    </row>
    <row r="9" spans="1:10" s="8" customFormat="1" ht="12.75" x14ac:dyDescent="0.2">
      <c r="A9" s="9"/>
      <c r="B9" s="9"/>
      <c r="C9" s="9"/>
      <c r="D9" s="9"/>
      <c r="E9" s="9"/>
      <c r="F9" s="9"/>
      <c r="G9" s="10"/>
      <c r="H9" s="10"/>
      <c r="I9" s="10"/>
      <c r="J9" s="10"/>
    </row>
    <row r="10" spans="1:10" ht="23.25" customHeight="1" x14ac:dyDescent="0.2">
      <c r="A10" s="59" t="s">
        <v>55</v>
      </c>
      <c r="B10" s="59"/>
      <c r="C10" s="59"/>
      <c r="D10" s="59"/>
      <c r="E10" s="59"/>
      <c r="F10" s="59"/>
      <c r="G10" s="59"/>
      <c r="H10" s="59"/>
      <c r="I10" s="59"/>
      <c r="J10" s="59"/>
    </row>
    <row r="11" spans="1:10" ht="23.25" customHeight="1" x14ac:dyDescent="0.2">
      <c r="A11" s="59"/>
      <c r="B11" s="59"/>
      <c r="C11" s="59"/>
      <c r="D11" s="59"/>
      <c r="E11" s="59"/>
      <c r="F11" s="59"/>
      <c r="G11" s="59"/>
      <c r="H11" s="59"/>
      <c r="I11" s="59"/>
      <c r="J11" s="59"/>
    </row>
    <row r="12" spans="1:10" ht="23.25" x14ac:dyDescent="0.35">
      <c r="A12" s="11"/>
      <c r="B12" s="11"/>
      <c r="C12" s="11"/>
      <c r="D12" s="11"/>
      <c r="E12" s="11"/>
      <c r="F12" s="11"/>
      <c r="G12" s="11"/>
      <c r="H12" s="11"/>
      <c r="I12" s="11"/>
      <c r="J12" s="11"/>
    </row>
    <row r="13" spans="1:10" s="8" customFormat="1" ht="15.75" x14ac:dyDescent="0.25">
      <c r="A13" s="69" t="s">
        <v>61</v>
      </c>
      <c r="B13" s="69"/>
      <c r="C13" s="69"/>
      <c r="D13" s="69"/>
      <c r="E13" s="69"/>
      <c r="F13" s="69"/>
      <c r="G13" s="69"/>
      <c r="H13" s="69"/>
      <c r="I13" s="69"/>
      <c r="J13" s="69"/>
    </row>
    <row r="15" spans="1:10" customFormat="1" ht="45" customHeight="1" x14ac:dyDescent="0.25">
      <c r="A15" s="80" t="s">
        <v>3</v>
      </c>
      <c r="B15" s="80" t="s">
        <v>32</v>
      </c>
      <c r="C15" s="80" t="s">
        <v>79</v>
      </c>
      <c r="D15" s="80" t="s">
        <v>33</v>
      </c>
      <c r="E15" s="80"/>
      <c r="F15" s="80"/>
      <c r="G15" s="80"/>
      <c r="H15" s="80"/>
      <c r="I15" s="80"/>
      <c r="J15" s="80" t="s">
        <v>34</v>
      </c>
    </row>
    <row r="16" spans="1:10" customFormat="1" ht="83.25" customHeight="1" x14ac:dyDescent="0.25">
      <c r="A16" s="80"/>
      <c r="B16" s="80"/>
      <c r="C16" s="80"/>
      <c r="D16" s="80" t="s">
        <v>71</v>
      </c>
      <c r="E16" s="80"/>
      <c r="F16" s="80" t="s">
        <v>75</v>
      </c>
      <c r="G16" s="80"/>
      <c r="H16" s="80" t="s">
        <v>76</v>
      </c>
      <c r="I16" s="80"/>
      <c r="J16" s="80"/>
    </row>
    <row r="17" spans="1:10" customFormat="1" ht="25.5" x14ac:dyDescent="0.25">
      <c r="A17" s="13" t="s">
        <v>9</v>
      </c>
      <c r="B17" s="14" t="s">
        <v>35</v>
      </c>
      <c r="C17" s="26" t="s">
        <v>54</v>
      </c>
      <c r="D17" s="78">
        <v>0</v>
      </c>
      <c r="E17" s="78"/>
      <c r="F17" s="78">
        <v>0</v>
      </c>
      <c r="G17" s="78"/>
      <c r="H17" s="78">
        <v>0</v>
      </c>
      <c r="I17" s="78"/>
      <c r="J17" s="32">
        <f>SUM(D17:I17)</f>
        <v>0</v>
      </c>
    </row>
    <row r="18" spans="1:10" customFormat="1" ht="25.5" x14ac:dyDescent="0.25">
      <c r="A18" s="13" t="s">
        <v>10</v>
      </c>
      <c r="B18" s="14" t="s">
        <v>36</v>
      </c>
      <c r="C18" s="26" t="s">
        <v>54</v>
      </c>
      <c r="D18" s="78">
        <v>0</v>
      </c>
      <c r="E18" s="78"/>
      <c r="F18" s="78">
        <v>0</v>
      </c>
      <c r="G18" s="78"/>
      <c r="H18" s="78">
        <v>0</v>
      </c>
      <c r="I18" s="78"/>
      <c r="J18" s="32">
        <f t="shared" ref="J18:J23" si="0">SUM(D18:I18)</f>
        <v>0</v>
      </c>
    </row>
    <row r="19" spans="1:10" customFormat="1" ht="25.5" x14ac:dyDescent="0.25">
      <c r="A19" s="13" t="s">
        <v>21</v>
      </c>
      <c r="B19" s="14" t="s">
        <v>37</v>
      </c>
      <c r="C19" s="26" t="s">
        <v>54</v>
      </c>
      <c r="D19" s="78">
        <v>0</v>
      </c>
      <c r="E19" s="78"/>
      <c r="F19" s="78">
        <v>0</v>
      </c>
      <c r="G19" s="78"/>
      <c r="H19" s="78">
        <v>0</v>
      </c>
      <c r="I19" s="78"/>
      <c r="J19" s="32">
        <f t="shared" si="0"/>
        <v>0</v>
      </c>
    </row>
    <row r="20" spans="1:10" customFormat="1" ht="25.5" x14ac:dyDescent="0.25">
      <c r="A20" s="13" t="s">
        <v>22</v>
      </c>
      <c r="B20" s="14" t="s">
        <v>38</v>
      </c>
      <c r="C20" s="26" t="s">
        <v>54</v>
      </c>
      <c r="D20" s="78">
        <v>0</v>
      </c>
      <c r="E20" s="78"/>
      <c r="F20" s="78">
        <v>0</v>
      </c>
      <c r="G20" s="78"/>
      <c r="H20" s="78">
        <v>0</v>
      </c>
      <c r="I20" s="78"/>
      <c r="J20" s="32">
        <f t="shared" si="0"/>
        <v>0</v>
      </c>
    </row>
    <row r="21" spans="1:10" customFormat="1" ht="25.5" x14ac:dyDescent="0.25">
      <c r="A21" s="13" t="s">
        <v>23</v>
      </c>
      <c r="B21" s="14" t="s">
        <v>39</v>
      </c>
      <c r="C21" s="26" t="s">
        <v>54</v>
      </c>
      <c r="D21" s="78">
        <v>0</v>
      </c>
      <c r="E21" s="78"/>
      <c r="F21" s="78">
        <v>0</v>
      </c>
      <c r="G21" s="78"/>
      <c r="H21" s="78">
        <v>0</v>
      </c>
      <c r="I21" s="78"/>
      <c r="J21" s="32">
        <f t="shared" si="0"/>
        <v>0</v>
      </c>
    </row>
    <row r="22" spans="1:10" customFormat="1" ht="25.5" x14ac:dyDescent="0.25">
      <c r="A22" s="13" t="s">
        <v>24</v>
      </c>
      <c r="B22" s="14" t="s">
        <v>40</v>
      </c>
      <c r="C22" s="26" t="s">
        <v>54</v>
      </c>
      <c r="D22" s="78">
        <v>0</v>
      </c>
      <c r="E22" s="78"/>
      <c r="F22" s="78">
        <v>0</v>
      </c>
      <c r="G22" s="78"/>
      <c r="H22" s="78">
        <v>0</v>
      </c>
      <c r="I22" s="78"/>
      <c r="J22" s="32">
        <f t="shared" si="0"/>
        <v>0</v>
      </c>
    </row>
    <row r="23" spans="1:10" customFormat="1" ht="25.5" x14ac:dyDescent="0.25">
      <c r="A23" s="13" t="s">
        <v>25</v>
      </c>
      <c r="B23" s="14" t="s">
        <v>41</v>
      </c>
      <c r="C23" s="26" t="s">
        <v>54</v>
      </c>
      <c r="D23" s="78">
        <v>0</v>
      </c>
      <c r="E23" s="78"/>
      <c r="F23" s="78">
        <v>0</v>
      </c>
      <c r="G23" s="78"/>
      <c r="H23" s="78">
        <v>0</v>
      </c>
      <c r="I23" s="78"/>
      <c r="J23" s="32">
        <f t="shared" si="0"/>
        <v>0</v>
      </c>
    </row>
    <row r="24" spans="1:10" s="8" customFormat="1" ht="28.5" customHeight="1" x14ac:dyDescent="0.2">
      <c r="D24" s="54" t="s">
        <v>70</v>
      </c>
      <c r="E24" s="54"/>
      <c r="F24" s="54"/>
      <c r="G24" s="54"/>
      <c r="H24" s="54"/>
      <c r="I24" s="54"/>
      <c r="J24" s="30">
        <f>SUM(J17:J23)</f>
        <v>0</v>
      </c>
    </row>
    <row r="25" spans="1:10" s="8" customFormat="1" ht="28.5" customHeight="1" x14ac:dyDescent="0.2">
      <c r="D25" s="70" t="s">
        <v>73</v>
      </c>
      <c r="E25" s="71"/>
      <c r="F25" s="71"/>
      <c r="G25" s="71"/>
      <c r="H25" s="71"/>
      <c r="I25" s="72"/>
      <c r="J25" s="34">
        <v>3</v>
      </c>
    </row>
    <row r="26" spans="1:10" s="35" customFormat="1" ht="28.5" customHeight="1" x14ac:dyDescent="0.2">
      <c r="D26" s="73" t="s">
        <v>72</v>
      </c>
      <c r="E26" s="73"/>
      <c r="F26" s="73"/>
      <c r="G26" s="73"/>
      <c r="H26" s="73"/>
      <c r="I26" s="73"/>
      <c r="J26" s="36">
        <f>J24*J25</f>
        <v>0</v>
      </c>
    </row>
    <row r="27" spans="1:10" s="8" customFormat="1" ht="28.5" customHeight="1" x14ac:dyDescent="0.2">
      <c r="D27" s="40" t="s">
        <v>42</v>
      </c>
      <c r="E27" s="40"/>
      <c r="F27" s="40"/>
      <c r="G27" s="40"/>
      <c r="H27" s="40"/>
      <c r="I27" s="40"/>
      <c r="J27" s="27">
        <v>0</v>
      </c>
    </row>
    <row r="28" spans="1:10" s="8" customFormat="1" ht="28.5" customHeight="1" x14ac:dyDescent="0.2">
      <c r="D28" s="40" t="s">
        <v>43</v>
      </c>
      <c r="E28" s="40"/>
      <c r="F28" s="40"/>
      <c r="G28" s="40"/>
      <c r="H28" s="40"/>
      <c r="I28" s="40"/>
      <c r="J28" s="30">
        <f>J26*J27</f>
        <v>0</v>
      </c>
    </row>
    <row r="29" spans="1:10" s="8" customFormat="1" ht="28.5" customHeight="1" x14ac:dyDescent="0.2">
      <c r="D29" s="54" t="s">
        <v>93</v>
      </c>
      <c r="E29" s="54"/>
      <c r="F29" s="54"/>
      <c r="G29" s="54"/>
      <c r="H29" s="54"/>
      <c r="I29" s="54"/>
      <c r="J29" s="30">
        <f>J26+J28</f>
        <v>0</v>
      </c>
    </row>
    <row r="30" spans="1:10" ht="28.5" customHeight="1" x14ac:dyDescent="0.2"/>
    <row r="31" spans="1:10" s="8" customFormat="1" ht="24" customHeight="1" x14ac:dyDescent="0.2">
      <c r="A31" s="74" t="s">
        <v>19</v>
      </c>
      <c r="B31" s="74"/>
      <c r="C31" s="74"/>
      <c r="D31" s="74"/>
      <c r="E31" s="74"/>
      <c r="F31" s="74"/>
      <c r="G31" s="74"/>
      <c r="H31" s="74"/>
      <c r="I31" s="74"/>
      <c r="J31" s="31" t="s">
        <v>44</v>
      </c>
    </row>
    <row r="32" spans="1:10" s="8" customFormat="1" ht="28.5" customHeight="1" x14ac:dyDescent="0.2">
      <c r="A32" s="40" t="s">
        <v>45</v>
      </c>
      <c r="B32" s="40"/>
      <c r="C32" s="40"/>
      <c r="D32" s="40"/>
      <c r="E32" s="40"/>
      <c r="F32" s="40"/>
      <c r="G32" s="40"/>
      <c r="H32" s="40"/>
      <c r="I32" s="40"/>
      <c r="J32" s="24">
        <v>0</v>
      </c>
    </row>
    <row r="33" spans="1:10" s="8" customFormat="1" ht="28.5" customHeight="1" x14ac:dyDescent="0.2">
      <c r="A33" s="40" t="s">
        <v>46</v>
      </c>
      <c r="B33" s="40"/>
      <c r="C33" s="40"/>
      <c r="D33" s="40"/>
      <c r="E33" s="40"/>
      <c r="F33" s="40"/>
      <c r="G33" s="40"/>
      <c r="H33" s="40"/>
      <c r="I33" s="40"/>
      <c r="J33" s="27">
        <v>0.22</v>
      </c>
    </row>
    <row r="34" spans="1:10" s="8" customFormat="1" ht="28.5" customHeight="1" x14ac:dyDescent="0.2">
      <c r="A34" s="40" t="s">
        <v>47</v>
      </c>
      <c r="B34" s="40"/>
      <c r="C34" s="40"/>
      <c r="D34" s="40"/>
      <c r="E34" s="40"/>
      <c r="F34" s="40"/>
      <c r="G34" s="40"/>
      <c r="H34" s="40"/>
      <c r="I34" s="40"/>
      <c r="J34" s="30">
        <f>J32*(1+J33)</f>
        <v>0</v>
      </c>
    </row>
    <row r="35" spans="1:10" s="8" customFormat="1" ht="28.5" customHeight="1" x14ac:dyDescent="0.2">
      <c r="A35" s="15"/>
    </row>
    <row r="36" spans="1:10" s="8" customFormat="1" ht="24" customHeight="1" x14ac:dyDescent="0.2">
      <c r="A36" s="74" t="s">
        <v>19</v>
      </c>
      <c r="B36" s="74"/>
      <c r="C36" s="74"/>
      <c r="D36" s="74"/>
      <c r="E36" s="74"/>
      <c r="F36" s="74"/>
      <c r="G36" s="74"/>
      <c r="H36" s="74"/>
      <c r="I36" s="74"/>
      <c r="J36" s="31" t="s">
        <v>44</v>
      </c>
    </row>
    <row r="37" spans="1:10" s="8" customFormat="1" ht="28.5" customHeight="1" x14ac:dyDescent="0.2">
      <c r="A37" s="40" t="s">
        <v>48</v>
      </c>
      <c r="B37" s="40"/>
      <c r="C37" s="40"/>
      <c r="D37" s="40"/>
      <c r="E37" s="40"/>
      <c r="F37" s="40"/>
      <c r="G37" s="40"/>
      <c r="H37" s="40"/>
      <c r="I37" s="40"/>
      <c r="J37" s="24">
        <v>0</v>
      </c>
    </row>
    <row r="38" spans="1:10" s="8" customFormat="1" ht="28.5" customHeight="1" x14ac:dyDescent="0.2">
      <c r="A38" s="40" t="s">
        <v>46</v>
      </c>
      <c r="B38" s="40"/>
      <c r="C38" s="40"/>
      <c r="D38" s="40"/>
      <c r="E38" s="40"/>
      <c r="F38" s="40"/>
      <c r="G38" s="40"/>
      <c r="H38" s="40"/>
      <c r="I38" s="40"/>
      <c r="J38" s="27">
        <v>0.22</v>
      </c>
    </row>
    <row r="39" spans="1:10" s="8" customFormat="1" ht="28.5" customHeight="1" x14ac:dyDescent="0.2">
      <c r="A39" s="40" t="s">
        <v>49</v>
      </c>
      <c r="B39" s="40"/>
      <c r="C39" s="40"/>
      <c r="D39" s="40"/>
      <c r="E39" s="40"/>
      <c r="F39" s="40"/>
      <c r="G39" s="40"/>
      <c r="H39" s="40"/>
      <c r="I39" s="40"/>
      <c r="J39" s="30">
        <f>J37*(1+J38)</f>
        <v>0</v>
      </c>
    </row>
    <row r="40" spans="1:10" s="8" customFormat="1" ht="12.75" x14ac:dyDescent="0.2"/>
    <row r="41" spans="1:10" s="8" customFormat="1" ht="11.25" customHeight="1" x14ac:dyDescent="0.2">
      <c r="A41" s="48" t="s">
        <v>20</v>
      </c>
      <c r="B41" s="48"/>
    </row>
    <row r="42" spans="1:10" s="8" customFormat="1" ht="20.25" customHeight="1" x14ac:dyDescent="0.2">
      <c r="A42" s="16" t="s">
        <v>12</v>
      </c>
      <c r="B42" s="49" t="s">
        <v>59</v>
      </c>
      <c r="C42" s="49"/>
      <c r="D42" s="49"/>
      <c r="E42" s="49"/>
      <c r="F42" s="49"/>
      <c r="G42" s="49"/>
      <c r="H42" s="49"/>
      <c r="I42" s="49"/>
      <c r="J42" s="49"/>
    </row>
    <row r="43" spans="1:10" s="8" customFormat="1" ht="31.5" customHeight="1" x14ac:dyDescent="0.2">
      <c r="A43" s="16" t="s">
        <v>12</v>
      </c>
      <c r="B43" s="49" t="s">
        <v>78</v>
      </c>
      <c r="C43" s="49"/>
      <c r="D43" s="49"/>
      <c r="E43" s="49"/>
      <c r="F43" s="49"/>
      <c r="G43" s="49"/>
      <c r="H43" s="49"/>
      <c r="I43" s="49"/>
      <c r="J43" s="49"/>
    </row>
    <row r="44" spans="1:10" s="8" customFormat="1" ht="84" customHeight="1" x14ac:dyDescent="0.2">
      <c r="A44" s="16" t="s">
        <v>12</v>
      </c>
      <c r="B44" s="49" t="s">
        <v>31</v>
      </c>
      <c r="C44" s="49"/>
      <c r="D44" s="49"/>
      <c r="E44" s="49"/>
      <c r="F44" s="49"/>
      <c r="G44" s="49"/>
      <c r="H44" s="49"/>
      <c r="I44" s="49"/>
      <c r="J44" s="49"/>
    </row>
    <row r="45" spans="1:10" s="8" customFormat="1" ht="47.25" customHeight="1" x14ac:dyDescent="0.2">
      <c r="A45" s="16" t="s">
        <v>12</v>
      </c>
      <c r="B45" s="49" t="s">
        <v>50</v>
      </c>
      <c r="C45" s="49"/>
      <c r="D45" s="49"/>
      <c r="E45" s="49"/>
      <c r="F45" s="49"/>
      <c r="G45" s="49"/>
      <c r="H45" s="49"/>
      <c r="I45" s="49"/>
      <c r="J45" s="49"/>
    </row>
    <row r="46" spans="1:10" s="8" customFormat="1" ht="44.25" customHeight="1" x14ac:dyDescent="0.2">
      <c r="A46" s="16" t="s">
        <v>12</v>
      </c>
      <c r="B46" s="49" t="s">
        <v>51</v>
      </c>
      <c r="C46" s="49"/>
      <c r="D46" s="49"/>
      <c r="E46" s="49"/>
      <c r="F46" s="49"/>
      <c r="G46" s="49"/>
      <c r="H46" s="49"/>
      <c r="I46" s="49"/>
      <c r="J46" s="49"/>
    </row>
    <row r="47" spans="1:10" s="8" customFormat="1" ht="32.25" customHeight="1" x14ac:dyDescent="0.2">
      <c r="A47" s="16" t="s">
        <v>12</v>
      </c>
      <c r="B47" s="79" t="s">
        <v>52</v>
      </c>
      <c r="C47" s="79"/>
      <c r="D47" s="79"/>
      <c r="E47" s="79"/>
      <c r="F47" s="79"/>
      <c r="G47" s="79"/>
      <c r="H47" s="79"/>
      <c r="I47" s="79"/>
      <c r="J47" s="79"/>
    </row>
  </sheetData>
  <mergeCells count="58">
    <mergeCell ref="B42:J42"/>
    <mergeCell ref="A34:I34"/>
    <mergeCell ref="C7:D7"/>
    <mergeCell ref="D24:I24"/>
    <mergeCell ref="D27:I27"/>
    <mergeCell ref="D28:I28"/>
    <mergeCell ref="D20:E20"/>
    <mergeCell ref="F20:G20"/>
    <mergeCell ref="H20:I20"/>
    <mergeCell ref="D21:E21"/>
    <mergeCell ref="F21:G21"/>
    <mergeCell ref="A10:J11"/>
    <mergeCell ref="A13:J13"/>
    <mergeCell ref="D16:E16"/>
    <mergeCell ref="D15:I15"/>
    <mergeCell ref="D23:E23"/>
    <mergeCell ref="B46:J46"/>
    <mergeCell ref="B47:J47"/>
    <mergeCell ref="B45:J45"/>
    <mergeCell ref="A15:A16"/>
    <mergeCell ref="B15:B16"/>
    <mergeCell ref="C15:C16"/>
    <mergeCell ref="J15:J16"/>
    <mergeCell ref="H16:I16"/>
    <mergeCell ref="F16:G16"/>
    <mergeCell ref="A41:B41"/>
    <mergeCell ref="B43:J43"/>
    <mergeCell ref="B44:J44"/>
    <mergeCell ref="A32:I32"/>
    <mergeCell ref="A33:I33"/>
    <mergeCell ref="D22:E22"/>
    <mergeCell ref="F22:G22"/>
    <mergeCell ref="F23:G23"/>
    <mergeCell ref="H23:I23"/>
    <mergeCell ref="D17:E17"/>
    <mergeCell ref="F17:G17"/>
    <mergeCell ref="H17:I17"/>
    <mergeCell ref="H22:I22"/>
    <mergeCell ref="H21:I21"/>
    <mergeCell ref="D18:E18"/>
    <mergeCell ref="F18:G18"/>
    <mergeCell ref="H18:I18"/>
    <mergeCell ref="D19:E19"/>
    <mergeCell ref="F19:G19"/>
    <mergeCell ref="H19:I19"/>
    <mergeCell ref="A1:C1"/>
    <mergeCell ref="C2:D2"/>
    <mergeCell ref="C3:D3"/>
    <mergeCell ref="C4:D4"/>
    <mergeCell ref="C6:D6"/>
    <mergeCell ref="D25:I25"/>
    <mergeCell ref="D26:I26"/>
    <mergeCell ref="A39:I39"/>
    <mergeCell ref="A36:I36"/>
    <mergeCell ref="A37:I37"/>
    <mergeCell ref="A38:I38"/>
    <mergeCell ref="D29:I29"/>
    <mergeCell ref="A31:I31"/>
  </mergeCells>
  <phoneticPr fontId="7" type="noConversion"/>
  <pageMargins left="0.70866141732283472" right="0.70866141732283472" top="0.74803149606299213" bottom="0.74803149606299213" header="0.31496062992125984" footer="0.31496062992125984"/>
  <pageSetup paperSize="9" scale="76" orientation="portrait" r:id="rId1"/>
  <headerFooter>
    <oddFooter>&amp;L&amp;"Arial,Poševno"&amp;10UKC Maribor&amp;R&amp;"Arial,Poševno"&amp;10Stran &amp;P / &amp;N
Nabava operacijskih miz z vzdrževanjem</oddFooter>
  </headerFooter>
  <rowBreaks count="1" manualBreakCount="1">
    <brk id="2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Rekapitulacija_OBR-2</vt:lpstr>
      <vt:lpstr>Predračun_OBR-2.1</vt:lpstr>
      <vt:lpstr>Tabela 1-Oprema-GOI_OBR-2.1.1</vt:lpstr>
      <vt:lpstr>Tabela 2-Vzdrževanje_OBR-2.1.2</vt:lpstr>
      <vt:lpstr>'Predračun_OBR-2.1'!Področje_tiskanja</vt:lpstr>
      <vt:lpstr>'Rekapitulacija_OBR-2'!Področje_tiskanja</vt:lpstr>
      <vt:lpstr>'Tabela 1-Oprema-GOI_OBR-2.1.1'!Področje_tiskanja</vt:lpstr>
      <vt:lpstr>'Tabela 2-Vzdrževanje_OBR-2.1.2'!Področje_tiskanja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Grega ZRIMŠEK</cp:lastModifiedBy>
  <cp:lastPrinted>2025-11-20T08:45:18Z</cp:lastPrinted>
  <dcterms:created xsi:type="dcterms:W3CDTF">2024-02-02T09:36:16Z</dcterms:created>
  <dcterms:modified xsi:type="dcterms:W3CDTF">2025-11-20T08:45:30Z</dcterms:modified>
</cp:coreProperties>
</file>